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05" windowWidth="20115" windowHeight="6720"/>
  </bookViews>
  <sheets>
    <sheet name="Discounts" sheetId="2" r:id="rId1"/>
  </sheets>
  <calcPr calcId="145621" calcMode="manual"/>
</workbook>
</file>

<file path=xl/calcChain.xml><?xml version="1.0" encoding="utf-8"?>
<calcChain xmlns="http://schemas.openxmlformats.org/spreadsheetml/2006/main">
  <c r="F7" i="2" l="1"/>
  <c r="G7" i="2"/>
  <c r="E7" i="2"/>
  <c r="E15" i="2"/>
  <c r="F15" i="2"/>
  <c r="G15" i="2"/>
  <c r="G8" i="2"/>
  <c r="F8" i="2"/>
  <c r="E8" i="2"/>
  <c r="G10" i="2"/>
  <c r="E10" i="2"/>
  <c r="F10" i="2"/>
  <c r="E16" i="2"/>
  <c r="F16" i="2"/>
  <c r="G16" i="2"/>
  <c r="G6" i="2"/>
  <c r="E6" i="2"/>
  <c r="F6" i="2"/>
  <c r="G13" i="2"/>
  <c r="E13" i="2"/>
  <c r="F13" i="2"/>
  <c r="F9" i="2"/>
  <c r="G9" i="2"/>
  <c r="E9" i="2"/>
  <c r="F14" i="2"/>
  <c r="G14" i="2"/>
  <c r="E14" i="2"/>
  <c r="F12" i="2" l="1"/>
  <c r="E12" i="2"/>
  <c r="G12" i="2"/>
</calcChain>
</file>

<file path=xl/sharedStrings.xml><?xml version="1.0" encoding="utf-8"?>
<sst xmlns="http://schemas.openxmlformats.org/spreadsheetml/2006/main" count="38" uniqueCount="28">
  <si>
    <t>LV</t>
  </si>
  <si>
    <t>HV</t>
  </si>
  <si>
    <t>HVPlus</t>
  </si>
  <si>
    <t>EHV</t>
  </si>
  <si>
    <t>132kV/EHV</t>
  </si>
  <si>
    <t>0000</t>
  </si>
  <si>
    <t>Boundary Voltage</t>
  </si>
  <si>
    <t>End Customer Voltage</t>
  </si>
  <si>
    <t>132kV</t>
  </si>
  <si>
    <t/>
  </si>
  <si>
    <t>ENW</t>
  </si>
  <si>
    <t>NPg (NEEB)</t>
  </si>
  <si>
    <t>NPg (YELG)</t>
  </si>
  <si>
    <t>SP (MANW)</t>
  </si>
  <si>
    <t>SP (SPOW)</t>
  </si>
  <si>
    <t>SSE (SEPD)</t>
  </si>
  <si>
    <t>SSE (SHEPD)</t>
  </si>
  <si>
    <t>UKPN (EPN)</t>
  </si>
  <si>
    <t>UKPN (LPN)</t>
  </si>
  <si>
    <t xml:space="preserve"> UKPN (SPN)</t>
  </si>
  <si>
    <t xml:space="preserve"> WPD (EMEB)</t>
  </si>
  <si>
    <t xml:space="preserve"> WPD (MIDE)</t>
  </si>
  <si>
    <t xml:space="preserve"> WPD (SWAE)</t>
  </si>
  <si>
    <t xml:space="preserve"> WPD (SWEB)</t>
  </si>
  <si>
    <t>2018/19 IDNO Discounts for end customers connected at LV and HV with DNO/IDNO boundary at HV Sub and above</t>
  </si>
  <si>
    <t>GB Min</t>
  </si>
  <si>
    <t>GB Average</t>
  </si>
  <si>
    <t>GB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</si>
</sst>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10024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quotePrefix="1" applyBorder="1"/>
    <xf numFmtId="0" fontId="0" fillId="0" borderId="1" xfId="0" applyBorder="1"/>
    <xf numFmtId="164" fontId="0" fillId="0" borderId="1" xfId="0" applyNumberFormat="1" applyBorder="1"/>
    <xf numFmtId="164" fontId="0" fillId="3" borderId="1" xfId="0" applyNumberFormat="1" applyFill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1002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V16"/>
  <sheetViews>
    <sheetView tabSelected="1" workbookViewId="0">
      <pane xSplit="3" ySplit="4" topLeftCell="D5" activePane="bottomRight" state="frozen"/>
      <selection pane="topRight" activeCell="D1" sqref="D1"/>
      <selection pane="bottomLeft" activeCell="A3" sqref="A3"/>
      <selection pane="bottomRight" activeCell="B2" sqref="B2:V2"/>
    </sheetView>
  </sheetViews>
  <sheetFormatPr defaultRowHeight="15" x14ac:dyDescent="0.25"/>
  <cols>
    <col min="1" max="1" width="2.85546875" customWidth="1"/>
    <col min="2" max="3" width="14.28515625" customWidth="1"/>
    <col min="4" max="4" width="2.85546875" customWidth="1"/>
    <col min="5" max="7" width="9.140625" customWidth="1"/>
    <col min="8" max="8" width="2.85546875" customWidth="1"/>
    <col min="9" max="22" width="9.140625" customWidth="1"/>
  </cols>
  <sheetData>
    <row r="2" spans="2:22" ht="30" customHeight="1" x14ac:dyDescent="0.25">
      <c r="B2" s="12" t="s">
        <v>24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4"/>
    </row>
    <row r="4" spans="2:22" ht="30" x14ac:dyDescent="0.25">
      <c r="B4" s="1" t="s">
        <v>7</v>
      </c>
      <c r="C4" s="1" t="s">
        <v>6</v>
      </c>
      <c r="E4" s="1" t="s">
        <v>25</v>
      </c>
      <c r="F4" s="1" t="s">
        <v>26</v>
      </c>
      <c r="G4" s="1" t="s">
        <v>27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  <c r="S4" s="1" t="s">
        <v>20</v>
      </c>
      <c r="T4" s="1" t="s">
        <v>21</v>
      </c>
      <c r="U4" s="1" t="s">
        <v>22</v>
      </c>
      <c r="V4" s="1" t="s">
        <v>23</v>
      </c>
    </row>
    <row r="5" spans="2:22" ht="3.75" customHeight="1" x14ac:dyDescent="0.25"/>
    <row r="6" spans="2:22" x14ac:dyDescent="0.25">
      <c r="B6" s="6" t="s">
        <v>0</v>
      </c>
      <c r="C6" s="2" t="s">
        <v>5</v>
      </c>
      <c r="E6" s="4">
        <f>MIN(I6:V6)</f>
        <v>0.91176999011250437</v>
      </c>
      <c r="F6" s="4">
        <f>AVERAGE(I6:V6)</f>
        <v>0.94963200184667196</v>
      </c>
      <c r="G6" s="4">
        <f>MAX(I6:V6)</f>
        <v>0.98013067326366254</v>
      </c>
      <c r="I6" s="4">
        <v>0.93475616184789168</v>
      </c>
      <c r="J6" s="4">
        <v>0.98013067326366254</v>
      </c>
      <c r="K6" s="4">
        <v>0.97236130793532183</v>
      </c>
      <c r="L6" s="5" t="s">
        <v>9</v>
      </c>
      <c r="M6" s="5" t="s">
        <v>9</v>
      </c>
      <c r="N6" s="4">
        <v>0.96174838074874425</v>
      </c>
      <c r="O6" s="4">
        <v>0.94019554775245917</v>
      </c>
      <c r="P6" s="4">
        <v>0.9380535576592639</v>
      </c>
      <c r="Q6" s="4">
        <v>0.9428018542998039</v>
      </c>
      <c r="R6" s="4">
        <v>0.93338878899397848</v>
      </c>
      <c r="S6" s="4">
        <v>0.91176999011250437</v>
      </c>
      <c r="T6" s="4">
        <v>0.95682116732876688</v>
      </c>
      <c r="U6" s="4">
        <v>0.97210973212839491</v>
      </c>
      <c r="V6" s="4">
        <v>0.95144686008927237</v>
      </c>
    </row>
    <row r="7" spans="2:22" x14ac:dyDescent="0.25">
      <c r="B7" s="7"/>
      <c r="C7" s="3" t="s">
        <v>8</v>
      </c>
      <c r="E7" s="4">
        <f t="shared" ref="E7:E16" si="0">MIN(I7:V7)</f>
        <v>0.74285857719636106</v>
      </c>
      <c r="F7" s="4">
        <f t="shared" ref="F7:F16" si="1">AVERAGE(I7:V7)</f>
        <v>0.86158246123475557</v>
      </c>
      <c r="G7" s="4">
        <f t="shared" ref="G7:G16" si="2">MAX(I7:V7)</f>
        <v>0.94019554775245917</v>
      </c>
      <c r="I7" s="4">
        <v>0.81738482786922428</v>
      </c>
      <c r="J7" s="4">
        <v>0.93467729939463451</v>
      </c>
      <c r="K7" s="4">
        <v>0.93093388731942406</v>
      </c>
      <c r="L7" s="4">
        <v>0.92802353094360401</v>
      </c>
      <c r="M7" s="5" t="s">
        <v>9</v>
      </c>
      <c r="N7" s="4">
        <v>0.86060621488292022</v>
      </c>
      <c r="O7" s="4">
        <v>0.94019554775245917</v>
      </c>
      <c r="P7" s="4">
        <v>0.81012807233898176</v>
      </c>
      <c r="Q7" s="4">
        <v>0.84381693852861273</v>
      </c>
      <c r="R7" s="4">
        <v>0.81689173250649161</v>
      </c>
      <c r="S7" s="4">
        <v>0.74285857719636106</v>
      </c>
      <c r="T7" s="4">
        <v>0.79059331676079592</v>
      </c>
      <c r="U7" s="4">
        <v>0.90332783982915221</v>
      </c>
      <c r="V7" s="4">
        <v>0.88113421072915921</v>
      </c>
    </row>
    <row r="8" spans="2:22" x14ac:dyDescent="0.25">
      <c r="B8" s="7"/>
      <c r="C8" s="3" t="s">
        <v>4</v>
      </c>
      <c r="E8" s="4">
        <f t="shared" si="0"/>
        <v>0.65327566349678112</v>
      </c>
      <c r="F8" s="4">
        <f t="shared" si="1"/>
        <v>0.80596007836239403</v>
      </c>
      <c r="G8" s="4">
        <f t="shared" si="2"/>
        <v>0.9787231682889892</v>
      </c>
      <c r="I8" s="4">
        <v>0.75684649030010565</v>
      </c>
      <c r="J8" s="4">
        <v>0.87259472401306104</v>
      </c>
      <c r="K8" s="4">
        <v>0.86755352591782986</v>
      </c>
      <c r="L8" s="4">
        <v>0.83452474097753904</v>
      </c>
      <c r="M8" s="4">
        <v>0.9787231682889892</v>
      </c>
      <c r="N8" s="4">
        <v>0.80695672695404863</v>
      </c>
      <c r="O8" s="4">
        <v>0.92893869243976768</v>
      </c>
      <c r="P8" s="4">
        <v>0.7297513302506109</v>
      </c>
      <c r="Q8" s="4">
        <v>0.77284252208942072</v>
      </c>
      <c r="R8" s="4">
        <v>0.74271233728708963</v>
      </c>
      <c r="S8" s="4">
        <v>0.65327566349678112</v>
      </c>
      <c r="T8" s="4">
        <v>0.68130586432739559</v>
      </c>
      <c r="U8" s="4">
        <v>0.82870516463332178</v>
      </c>
      <c r="V8" s="4">
        <v>0.82871014609755578</v>
      </c>
    </row>
    <row r="9" spans="2:22" x14ac:dyDescent="0.25">
      <c r="B9" s="7"/>
      <c r="C9" s="3" t="s">
        <v>3</v>
      </c>
      <c r="E9" s="4">
        <f t="shared" si="0"/>
        <v>0.62608737742533704</v>
      </c>
      <c r="F9" s="4">
        <f t="shared" si="1"/>
        <v>0.74048539005397296</v>
      </c>
      <c r="G9" s="4">
        <f t="shared" si="2"/>
        <v>0.88389170466504385</v>
      </c>
      <c r="I9" s="4">
        <v>0.70925509356023408</v>
      </c>
      <c r="J9" s="4">
        <v>0.80783533312245936</v>
      </c>
      <c r="K9" s="4">
        <v>0.8024489302329989</v>
      </c>
      <c r="L9" s="4">
        <v>0.7776927404342372</v>
      </c>
      <c r="M9" s="4">
        <v>0.88389170466504385</v>
      </c>
      <c r="N9" s="4">
        <v>0.74075964740926448</v>
      </c>
      <c r="O9" s="4">
        <v>0.81256385701438927</v>
      </c>
      <c r="P9" s="4">
        <v>0.64797523337306817</v>
      </c>
      <c r="Q9" s="4">
        <v>0.62608737742533704</v>
      </c>
      <c r="R9" s="4">
        <v>0.69163602611414343</v>
      </c>
      <c r="S9" s="4">
        <v>0.6289151807069322</v>
      </c>
      <c r="T9" s="4">
        <v>0.66655652693295508</v>
      </c>
      <c r="U9" s="4">
        <v>0.79554887635022375</v>
      </c>
      <c r="V9" s="4">
        <v>0.77562893341433325</v>
      </c>
    </row>
    <row r="10" spans="2:22" x14ac:dyDescent="0.25">
      <c r="B10" s="8"/>
      <c r="C10" s="2" t="s">
        <v>2</v>
      </c>
      <c r="E10" s="4">
        <f t="shared" si="0"/>
        <v>0.50910962814352967</v>
      </c>
      <c r="F10" s="4">
        <f t="shared" si="1"/>
        <v>0.6552322075756053</v>
      </c>
      <c r="G10" s="4">
        <f t="shared" si="2"/>
        <v>0.76273384136802247</v>
      </c>
      <c r="I10" s="4">
        <v>0.63291175895510321</v>
      </c>
      <c r="J10" s="4">
        <v>0.72249907932832791</v>
      </c>
      <c r="K10" s="4">
        <v>0.71474572479643428</v>
      </c>
      <c r="L10" s="4">
        <v>0.68852197458654463</v>
      </c>
      <c r="M10" s="4">
        <v>0.76273384136802247</v>
      </c>
      <c r="N10" s="4">
        <v>0.66596681395924595</v>
      </c>
      <c r="O10" s="4">
        <v>0.69707599951670862</v>
      </c>
      <c r="P10" s="4">
        <v>0.54611703323230631</v>
      </c>
      <c r="Q10" s="4">
        <v>0.50910962814352967</v>
      </c>
      <c r="R10" s="4">
        <v>0.6191672720403647</v>
      </c>
      <c r="S10" s="4">
        <v>0.57206572895175012</v>
      </c>
      <c r="T10" s="4">
        <v>0.58770972619754558</v>
      </c>
      <c r="U10" s="4">
        <v>0.74387726539262577</v>
      </c>
      <c r="V10" s="4">
        <v>0.7107490595899647</v>
      </c>
    </row>
    <row r="11" spans="2:22" ht="3.75" customHeight="1" x14ac:dyDescent="0.25"/>
    <row r="12" spans="2:22" x14ac:dyDescent="0.25">
      <c r="B12" s="9" t="s">
        <v>1</v>
      </c>
      <c r="C12" s="3" t="s">
        <v>5</v>
      </c>
      <c r="E12" s="4">
        <f t="shared" si="0"/>
        <v>0.85782373191447803</v>
      </c>
      <c r="F12" s="4">
        <f t="shared" si="1"/>
        <v>0.91381378218353781</v>
      </c>
      <c r="G12" s="4">
        <f t="shared" si="2"/>
        <v>0.95852745297505015</v>
      </c>
      <c r="I12" s="4">
        <v>0.88309346240856079</v>
      </c>
      <c r="J12" s="4">
        <v>0.95852745297505015</v>
      </c>
      <c r="K12" s="4">
        <v>0.94274429687324002</v>
      </c>
      <c r="L12" s="5" t="s">
        <v>9</v>
      </c>
      <c r="M12" s="5" t="s">
        <v>9</v>
      </c>
      <c r="N12" s="4">
        <v>0.93201589299723886</v>
      </c>
      <c r="O12" s="4">
        <v>0.9084739722114078</v>
      </c>
      <c r="P12" s="4">
        <v>0.89959999838291149</v>
      </c>
      <c r="Q12" s="4">
        <v>0.91216732766884312</v>
      </c>
      <c r="R12" s="4">
        <v>0.8909451826396857</v>
      </c>
      <c r="S12" s="4">
        <v>0.85782373191447803</v>
      </c>
      <c r="T12" s="4">
        <v>0.92413802810155687</v>
      </c>
      <c r="U12" s="4">
        <v>0.9497053834977297</v>
      </c>
      <c r="V12" s="4">
        <v>0.90653065653175025</v>
      </c>
    </row>
    <row r="13" spans="2:22" x14ac:dyDescent="0.25">
      <c r="B13" s="10"/>
      <c r="C13" s="3" t="s">
        <v>8</v>
      </c>
      <c r="E13" s="4">
        <f t="shared" si="0"/>
        <v>0.58540689332133589</v>
      </c>
      <c r="F13" s="4">
        <f t="shared" si="1"/>
        <v>0.76262849144098888</v>
      </c>
      <c r="G13" s="4">
        <f t="shared" si="2"/>
        <v>0.9084739722114078</v>
      </c>
      <c r="I13" s="4">
        <v>0.67056823027894319</v>
      </c>
      <c r="J13" s="4">
        <v>0.86921543919429589</v>
      </c>
      <c r="K13" s="4">
        <v>0.86095142594860419</v>
      </c>
      <c r="L13" s="4">
        <v>0.87382366062908001</v>
      </c>
      <c r="M13" s="5" t="s">
        <v>9</v>
      </c>
      <c r="N13" s="4">
        <v>0.75302056610071533</v>
      </c>
      <c r="O13" s="4">
        <v>0.9084739722114078</v>
      </c>
      <c r="P13" s="4">
        <v>0.6924180494355916</v>
      </c>
      <c r="Q13" s="4">
        <v>0.75970066679566128</v>
      </c>
      <c r="R13" s="4">
        <v>0.70076937943571205</v>
      </c>
      <c r="S13" s="4">
        <v>0.58540689332133589</v>
      </c>
      <c r="T13" s="4">
        <v>0.63854643186857962</v>
      </c>
      <c r="U13" s="4">
        <v>0.82703851769060499</v>
      </c>
      <c r="V13" s="4">
        <v>0.77423715582232422</v>
      </c>
    </row>
    <row r="14" spans="2:22" x14ac:dyDescent="0.25">
      <c r="B14" s="10"/>
      <c r="C14" s="3" t="s">
        <v>4</v>
      </c>
      <c r="E14" s="4">
        <f t="shared" si="0"/>
        <v>0.44239560634157432</v>
      </c>
      <c r="F14" s="4">
        <f t="shared" si="1"/>
        <v>0.66495075001147075</v>
      </c>
      <c r="G14" s="4">
        <f t="shared" si="2"/>
        <v>0.96213468271282088</v>
      </c>
      <c r="I14" s="4">
        <v>0.56125599340727261</v>
      </c>
      <c r="J14" s="4">
        <v>0.74146459327332936</v>
      </c>
      <c r="K14" s="4">
        <v>0.72943117953011105</v>
      </c>
      <c r="L14" s="4">
        <v>0.71099006776489404</v>
      </c>
      <c r="M14" s="4">
        <v>0.96213468271282088</v>
      </c>
      <c r="N14" s="4">
        <v>0.65873720187573526</v>
      </c>
      <c r="O14" s="4">
        <v>0.89251550713811589</v>
      </c>
      <c r="P14" s="4">
        <v>0.56384977216758958</v>
      </c>
      <c r="Q14" s="4">
        <v>0.65060122557231159</v>
      </c>
      <c r="R14" s="4">
        <v>0.57762517191890794</v>
      </c>
      <c r="S14" s="4">
        <v>0.44239560634157432</v>
      </c>
      <c r="T14" s="4">
        <v>0.44921809592826911</v>
      </c>
      <c r="U14" s="4">
        <v>0.69437900497795924</v>
      </c>
      <c r="V14" s="4">
        <v>0.67471239755169921</v>
      </c>
    </row>
    <row r="15" spans="2:22" x14ac:dyDescent="0.25">
      <c r="B15" s="10"/>
      <c r="C15" s="3" t="s">
        <v>3</v>
      </c>
      <c r="E15" s="4">
        <f t="shared" si="0"/>
        <v>0.40131675324827976</v>
      </c>
      <c r="F15" s="4">
        <f t="shared" si="1"/>
        <v>0.55203260411395783</v>
      </c>
      <c r="G15" s="4">
        <f t="shared" si="2"/>
        <v>0.79026831741619585</v>
      </c>
      <c r="I15" s="4">
        <v>0.47580291976013178</v>
      </c>
      <c r="J15" s="4">
        <v>0.6120490818135792</v>
      </c>
      <c r="K15" s="4">
        <v>0.59815427284402101</v>
      </c>
      <c r="L15" s="4">
        <v>0.61218864330469569</v>
      </c>
      <c r="M15" s="4">
        <v>0.79026831741619585</v>
      </c>
      <c r="N15" s="4">
        <v>0.54164504918701384</v>
      </c>
      <c r="O15" s="4">
        <v>0.71571321183531877</v>
      </c>
      <c r="P15" s="4">
        <v>0.43094363835951144</v>
      </c>
      <c r="Q15" s="4">
        <v>0.42398176683977734</v>
      </c>
      <c r="R15" s="4">
        <v>0.4934138932887282</v>
      </c>
      <c r="S15" s="4">
        <v>0.40131675324827976</v>
      </c>
      <c r="T15" s="4">
        <v>0.42578200105940933</v>
      </c>
      <c r="U15" s="4">
        <v>0.6353311819220272</v>
      </c>
      <c r="V15" s="4">
        <v>0.5718657267167212</v>
      </c>
    </row>
    <row r="16" spans="2:22" x14ac:dyDescent="0.25">
      <c r="B16" s="11"/>
      <c r="C16" s="2" t="s">
        <v>2</v>
      </c>
      <c r="E16" s="4">
        <f t="shared" si="0"/>
        <v>0.24367489523077163</v>
      </c>
      <c r="F16" s="4">
        <f t="shared" si="1"/>
        <v>0.40352510123200253</v>
      </c>
      <c r="G16" s="4">
        <f t="shared" si="2"/>
        <v>0.56856703493654215</v>
      </c>
      <c r="I16" s="4">
        <v>0.33730194351198034</v>
      </c>
      <c r="J16" s="4">
        <v>0.44065380709480639</v>
      </c>
      <c r="K16" s="4">
        <v>0.41840547896738711</v>
      </c>
      <c r="L16" s="4">
        <v>0.45711596331056376</v>
      </c>
      <c r="M16" s="4">
        <v>0.56856703493654215</v>
      </c>
      <c r="N16" s="4">
        <v>0.40821335363458378</v>
      </c>
      <c r="O16" s="4">
        <v>0.54073413486499589</v>
      </c>
      <c r="P16" s="4">
        <v>0.26702570789847696</v>
      </c>
      <c r="Q16" s="4">
        <v>0.24367489523077163</v>
      </c>
      <c r="R16" s="4">
        <v>0.3760856400062611</v>
      </c>
      <c r="S16" s="4">
        <v>0.31091466820685904</v>
      </c>
      <c r="T16" s="4">
        <v>0.28850101679423312</v>
      </c>
      <c r="U16" s="4">
        <v>0.54304765204998573</v>
      </c>
      <c r="V16" s="4">
        <v>0.44911012074058804</v>
      </c>
    </row>
  </sheetData>
  <mergeCells count="3">
    <mergeCell ref="B6:B10"/>
    <mergeCell ref="B12:B16"/>
    <mergeCell ref="B2:V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Discounts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Enzor, Andrew</dc:creator>
  <cp:lastModifiedBy>Enzor, Andrew</cp:lastModifiedBy>
  <dcterms:created xsi:type="dcterms:W3CDTF">2017-09-22T10:58:15Z</dcterms:created>
  <dcterms:modified xsi:type="dcterms:W3CDTF">2017-09-25T07:55:54Z</dcterms:modified>
</cp:coreProperties>
</file>